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F17"/>
  <c r="O17"/>
  <c r="P17"/>
  <c r="D17"/>
  <c r="Q17"/>
  <c r="Q27"/>
  <c r="Q12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P12"/>
  <c r="H12"/>
  <c r="D12"/>
  <c r="F12"/>
  <c r="H37"/>
  <c r="I36" s="1"/>
  <c r="S36" s="1"/>
  <c r="H32"/>
  <c r="I31" s="1"/>
  <c r="S31" s="1"/>
  <c r="H27"/>
  <c r="I26" s="1"/>
  <c r="S26" s="1"/>
  <c r="H22"/>
  <c r="I21" s="1"/>
  <c r="S21" s="1"/>
  <c r="G39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<sst xmlns="http://schemas.openxmlformats.org/spreadsheetml/2006/main" count="116" uniqueCount="73">
  <si>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</si>
  <si>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</si>
  <si>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</si>
  <si>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Slovan Rosice</t>
  </si>
  <si>
    <t>Datum:  </t>
  </si>
  <si>
    <t>28.10.2023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</si>
  <si>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</si>
  <si>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</si>
  <si>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</si>
  <si>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</si>
  <si>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</si>
  <si>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</si>
  <si>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</si>
  <si>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</si>
  <si>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</si>
  <si>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</si>
  <si>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</si>
  <si>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</si>
  <si>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</si>
  <si>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</si>
  <si>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Fabík</t>
  </si>
  <si>
    <t>Šrámek</t>
  </si>
  <si>
    <t>Ivo</t>
  </si>
  <si>
    <t>Josef</t>
  </si>
  <si>
    <t>Ondroušek</t>
  </si>
  <si>
    <t>Sobota</t>
  </si>
  <si>
    <t>Kamil</t>
  </si>
  <si>
    <t>Břetislav</t>
  </si>
  <si>
    <t>Pačiska</t>
  </si>
  <si>
    <t>Sekanina</t>
  </si>
  <si>
    <t>Marián</t>
  </si>
  <si>
    <t>Milan</t>
  </si>
  <si>
    <t>Streubel</t>
  </si>
  <si>
    <t>Bartoš</t>
  </si>
  <si>
    <t>Petr</t>
  </si>
  <si>
    <t>Matyáš</t>
  </si>
  <si>
    <t>Albrecht</t>
  </si>
  <si>
    <t>Dalibor</t>
  </si>
  <si>
    <t>Michal</t>
  </si>
  <si>
    <t>Špatný</t>
  </si>
  <si>
    <t>Baslar</t>
  </si>
  <si>
    <t>Jiří</t>
  </si>
  <si>
    <t>Celkový výkon družstva  </t>
  </si>
  <si>
    <t>Vedoucí družstva         Jméno:</t>
  </si>
  <si>
    <t>Axman Jiří</t>
  </si>
  <si>
    <t>Bodový zisk</t>
  </si>
  <si>
    <t>Sobota Břetislav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</si>
  <si>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</si>
  <si>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</si>
  <si>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</si>
  <si>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</si>
  <si>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</si>
  <si>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</si>
  <si>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</si>
  <si>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</si>
  <si>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</si>
  <si>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</si>
  <si>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</si>
  <si>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</si>
  <si>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</si>
  <si>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</si>
  <si>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</si>
  <si>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</si>
  <si>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</si>
  <si>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</si>
  <si>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</si>
  <si>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</si>
  <si>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</si>
  <si>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Špatný Petr</t>
  </si>
  <si>
    <t>Napomínání hráčů za nesportovní chování či vyloučení ze startu:</t>
  </si>
  <si>
    <t>Různé:</t>
  </si>
  <si>
    <t xml:space="preserve">Datum a podpis rozhodčího:  </t>
  </si>
  <si>
    <t>28.10.2023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</si>
</sst>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9" workbookViewId="0">
      <selection activeCell="A39" sqref="A3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45</v>
      </c>
      <c r="F8" s="12">
        <v>2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45</v>
      </c>
      <c r="P8" s="12">
        <v>2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63</v>
      </c>
      <c r="F9" s="18">
        <v>0</v>
      </c>
      <c r="G9" s="19">
        <f>IF(AND(ISBLANK(D9),ISBLANK(E9)),"",D9+E9)</f>
        <v>163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103</v>
      </c>
      <c r="O9" s="18">
        <v>34</v>
      </c>
      <c r="P9" s="18">
        <v>2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45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100</v>
      </c>
      <c r="O10" s="18">
        <v>61</v>
      </c>
      <c r="P10" s="18">
        <v>0</v>
      </c>
      <c r="Q10" s="19">
        <f>IF(AND(ISBLANK(N10),ISBLANK(O10)),"",N10+O10)</f>
        <v>161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53</v>
      </c>
      <c r="F11" s="23">
        <v>1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36</v>
      </c>
      <c r="P11" s="23">
        <v>2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6622</v>
      </c>
      <c r="B12" s="97"/>
      <c r="C12" s="26" t="s">
        <v>17</v>
      </c>
      <c r="D12" s="27">
        <f>IF(ISNUMBER($G12),SUM(D8:D11),"")</f>
        <v>390</v>
      </c>
      <c r="E12" s="28">
        <f>IF(ISNUMBER($G12),SUM(E8:E11),"")</f>
        <v>206</v>
      </c>
      <c r="F12" s="28">
        <f>IF(ISNUMBER($G12),SUM(F8:F11),"")</f>
        <v>4</v>
      </c>
      <c r="G12" s="29">
        <f>IF(SUM($G8:$G11)+SUM($Q8:$Q11)&gt;0,SUM(G8:G11),"")</f>
        <v>596</v>
      </c>
      <c r="H12" s="27">
        <f>IF(ISNUMBER($G12),SUM(H8:H11),"")</f>
        <v>3</v>
      </c>
      <c r="I12" s="99"/>
      <c r="K12" s="96">
        <v>8973</v>
      </c>
      <c r="L12" s="97"/>
      <c r="M12" s="26" t="s">
        <v>17</v>
      </c>
      <c r="N12" s="27">
        <f>IF(ISNUMBER($G12),SUM(N8:N11),"")</f>
        <v>382</v>
      </c>
      <c r="O12" s="28">
        <f>IF(ISNUMBER($G12),SUM(O8:O11),"")</f>
        <v>176</v>
      </c>
      <c r="P12" s="28">
        <f>IF(ISNUMBER($G12),SUM(P8:P11),"")</f>
        <v>6</v>
      </c>
      <c r="Q12" s="29">
        <f>IF(SUM($G8:$G11)+SUM($Q8:$Q11)&gt;0,SUM(Q8:Q11),"")</f>
        <v>558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54</v>
      </c>
      <c r="F13" s="12">
        <v>1</v>
      </c>
      <c r="G13" s="13">
        <f>IF(AND(ISBLANK(D13),ISBLANK(E13)),"",D13+E13)</f>
        <v>154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110</v>
      </c>
      <c r="O13" s="12">
        <v>45</v>
      </c>
      <c r="P13" s="12">
        <v>2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62</v>
      </c>
      <c r="F14" s="18">
        <v>1</v>
      </c>
      <c r="G14" s="19">
        <f>IF(AND(ISBLANK(D14),ISBLANK(E14)),"",D14+E14)</f>
        <v>144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54</v>
      </c>
      <c r="P14" s="18">
        <v>1</v>
      </c>
      <c r="Q14" s="19">
        <f>IF(AND(ISBLANK(N14),ISBLANK(O14)),"",N14+O14)</f>
        <v>154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45</v>
      </c>
      <c r="F15" s="18">
        <v>0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87</v>
      </c>
      <c r="O15" s="18">
        <v>54</v>
      </c>
      <c r="P15" s="18">
        <v>0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35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45</v>
      </c>
      <c r="P16" s="23">
        <v>1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24918</v>
      </c>
      <c r="B17" s="97"/>
      <c r="C17" s="26" t="s">
        <v>17</v>
      </c>
      <c r="D17" s="27">
        <f>IF(ISNUMBER($G17),SUM(D13:D16),"")</f>
        <v>364</v>
      </c>
      <c r="E17" s="28">
        <f>IF(ISNUMBER($G17),SUM(E13:E16),"")</f>
        <v>196</v>
      </c>
      <c r="F17" s="28">
        <f>IF(ISNUMBER($G17),SUM(F13:F16),"")</f>
        <v>4</v>
      </c>
      <c r="G17" s="29">
        <f>IF(SUM($G13:$G16)+SUM($Q13:$Q16)&gt;0,SUM(G13:G16),"")</f>
        <v>560</v>
      </c>
      <c r="H17" s="27">
        <f>IF(ISNUMBER($G17),SUM(H13:H16),"")</f>
        <v>0</v>
      </c>
      <c r="I17" s="99"/>
      <c r="K17" s="96">
        <v>18569</v>
      </c>
      <c r="L17" s="97"/>
      <c r="M17" s="26" t="s">
        <v>17</v>
      </c>
      <c r="N17" s="27">
        <f>IF(ISNUMBER($G17),SUM(N13:N16),"")</f>
        <v>395</v>
      </c>
      <c r="O17" s="28">
        <f>IF(ISNUMBER($G17),SUM(O13:O16),"")</f>
        <v>198</v>
      </c>
      <c r="P17" s="28">
        <f>IF(ISNUMBER($G17),SUM(P13:P16),"")</f>
        <v>4</v>
      </c>
      <c r="Q17" s="29">
        <f>IF(SUM($G13:$G16)+SUM($Q13:$Q16)&gt;0,SUM(Q13:Q16),"")</f>
        <v>593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35</v>
      </c>
      <c r="F18" s="12">
        <v>3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44</v>
      </c>
      <c r="P18" s="12">
        <v>5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36</v>
      </c>
      <c r="F19" s="18">
        <v>3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34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45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54</v>
      </c>
      <c r="P20" s="18">
        <v>0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36</v>
      </c>
      <c r="F21" s="23">
        <v>2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63</v>
      </c>
      <c r="P21" s="23">
        <v>0</v>
      </c>
      <c r="Q21" s="24">
        <f>IF(AND(ISBLANK(N21),ISBLANK(O21)),"",N21+O21)</f>
        <v>158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26771</v>
      </c>
      <c r="B22" s="97"/>
      <c r="C22" s="26" t="s">
        <v>17</v>
      </c>
      <c r="D22" s="27">
        <f>IF(ISNUMBER($G22),SUM(D18:D21),"")</f>
        <v>390</v>
      </c>
      <c r="E22" s="28">
        <f>IF(ISNUMBER($G22),SUM(E18:E21),"")</f>
        <v>152</v>
      </c>
      <c r="F22" s="28">
        <f>IF(ISNUMBER($G22),SUM(F18:F21),"")</f>
        <v>9</v>
      </c>
      <c r="G22" s="29">
        <f>IF(SUM($G18:$G21)+SUM($Q18:$Q21)&gt;0,SUM(G18:G21),"")</f>
        <v>542</v>
      </c>
      <c r="H22" s="27">
        <f>IF(ISNUMBER($G22),SUM(H18:H21),"")</f>
        <v>1</v>
      </c>
      <c r="I22" s="99"/>
      <c r="K22" s="96">
        <v>7694</v>
      </c>
      <c r="L22" s="97"/>
      <c r="M22" s="26" t="s">
        <v>17</v>
      </c>
      <c r="N22" s="27">
        <f>IF(ISNUMBER($G22),SUM(N18:N21),"")</f>
        <v>380</v>
      </c>
      <c r="O22" s="28">
        <f>IF(ISNUMBER($G22),SUM(O18:O21),"")</f>
        <v>195</v>
      </c>
      <c r="P22" s="28">
        <f>IF(ISNUMBER($G22),SUM(P18:P21),"")</f>
        <v>7</v>
      </c>
      <c r="Q22" s="29">
        <f>IF(SUM($G18:$G21)+SUM($Q18:$Q21)&gt;0,SUM(Q18:Q21),"")</f>
        <v>575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54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36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40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101</v>
      </c>
      <c r="O24" s="18">
        <v>42</v>
      </c>
      <c r="P24" s="18">
        <v>1</v>
      </c>
      <c r="Q24" s="19">
        <f>IF(AND(ISBLANK(N24),ISBLANK(O24)),"",N24+O24)</f>
        <v>143</v>
      </c>
      <c r="R24" s="20">
        <f>IF(ISNUMBER($H24),1-$H24,"")</f>
        <v>0.5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106</v>
      </c>
      <c r="E25" s="18">
        <v>41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26</v>
      </c>
      <c r="L25" s="93"/>
      <c r="M25" s="16">
        <v>3</v>
      </c>
      <c r="N25" s="17">
        <v>87</v>
      </c>
      <c r="O25" s="18">
        <v>42</v>
      </c>
      <c r="P25" s="18">
        <v>0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50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53</v>
      </c>
      <c r="P26" s="23">
        <v>2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10804</v>
      </c>
      <c r="B27" s="97"/>
      <c r="C27" s="26" t="s">
        <v>17</v>
      </c>
      <c r="D27" s="27">
        <f>IF(ISNUMBER($G27),SUM(D23:D26),"")</f>
        <v>399</v>
      </c>
      <c r="E27" s="28">
        <f>IF(ISNUMBER($G27),SUM(E23:E26),"")</f>
        <v>185</v>
      </c>
      <c r="F27" s="28">
        <f>IF(ISNUMBER($G27),SUM(F23:F26),"")</f>
        <v>2</v>
      </c>
      <c r="G27" s="29">
        <f>IF(SUM($G23:$G26)+SUM($Q23:$Q26)&gt;0,SUM(G23:G26),"")</f>
        <v>584</v>
      </c>
      <c r="H27" s="27">
        <f>IF(ISNUMBER($G27),SUM(H23:H26),"")</f>
        <v>2.5</v>
      </c>
      <c r="I27" s="99"/>
      <c r="K27" s="96">
        <v>18634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173</v>
      </c>
      <c r="P27" s="28">
        <f>IF(ISNUMBER($G27),SUM(P23:P26),"")</f>
        <v>4</v>
      </c>
      <c r="Q27" s="29">
        <f>IF(SUM($G23:$G26)+SUM($Q23:$Q26)&gt;0,SUM(Q23:Q26),"")</f>
        <v>544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36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106</v>
      </c>
      <c r="O28" s="12">
        <v>63</v>
      </c>
      <c r="P28" s="12">
        <v>0</v>
      </c>
      <c r="Q28" s="13">
        <f>IF(AND(ISBLANK(N28),ISBLANK(O28)),"",N28+O28)</f>
        <v>169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52</v>
      </c>
      <c r="F29" s="18">
        <v>1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45</v>
      </c>
      <c r="P29" s="18">
        <v>1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59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100</v>
      </c>
      <c r="O30" s="18">
        <v>45</v>
      </c>
      <c r="P30" s="18">
        <v>0</v>
      </c>
      <c r="Q30" s="19">
        <f>IF(AND(ISBLANK(N30),ISBLANK(O30)),"",N30+O30)</f>
        <v>145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36</v>
      </c>
      <c r="F31" s="23">
        <v>0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51</v>
      </c>
      <c r="P31" s="23">
        <v>0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371</v>
      </c>
      <c r="E32" s="28">
        <f>IF(ISNUMBER($G32),SUM(E28:E31),"")</f>
        <v>183</v>
      </c>
      <c r="F32" s="28">
        <f>IF(ISNUMBER($G32),SUM(F28:F31),"")</f>
        <v>1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17646</v>
      </c>
      <c r="L32" s="97"/>
      <c r="M32" s="26" t="s">
        <v>17</v>
      </c>
      <c r="N32" s="27">
        <f>IF(ISNUMBER($G32),SUM(N28:N31),"")</f>
        <v>404</v>
      </c>
      <c r="O32" s="28">
        <f>IF(ISNUMBER($G32),SUM(O28:O31),"")</f>
        <v>204</v>
      </c>
      <c r="P32" s="28">
        <f>IF(ISNUMBER($G32),SUM(P28:P31),"")</f>
        <v>1</v>
      </c>
      <c r="Q32" s="29">
        <f>IF(SUM($G28:$G31)+SUM($Q28:$Q31)&gt;0,SUM(Q28:Q31),"")</f>
        <v>608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45</v>
      </c>
      <c r="F33" s="12">
        <v>3</v>
      </c>
      <c r="G33" s="13">
        <f>IF(AND(ISBLANK(D33),ISBLANK(E33)),"",D33+E33)</f>
        <v>136</v>
      </c>
      <c r="H33" s="14">
        <f>IF(OR(ISNUMBER($G33),ISNUMBER($Q33)),(SIGN(N($G33)-N($Q33))+1)/2,"")</f>
        <v>0.5</v>
      </c>
      <c r="I33" s="15"/>
      <c r="K33" s="88" t="s">
        <v>40</v>
      </c>
      <c r="L33" s="89"/>
      <c r="M33" s="10">
        <v>1</v>
      </c>
      <c r="N33" s="11">
        <v>100</v>
      </c>
      <c r="O33" s="12">
        <v>36</v>
      </c>
      <c r="P33" s="12">
        <v>3</v>
      </c>
      <c r="Q33" s="13">
        <f>IF(AND(ISBLANK(N33),ISBLANK(O33)),"",N33+O33)</f>
        <v>136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36</v>
      </c>
      <c r="F34" s="18">
        <v>2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43</v>
      </c>
      <c r="P34" s="18">
        <v>0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86</v>
      </c>
      <c r="E35" s="18">
        <v>44</v>
      </c>
      <c r="F35" s="18">
        <v>1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52</v>
      </c>
      <c r="P35" s="18">
        <v>0</v>
      </c>
      <c r="Q35" s="19">
        <f>IF(AND(ISBLANK(N35),ISBLANK(O35)),"",N35+O35)</f>
        <v>153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54</v>
      </c>
      <c r="F36" s="23">
        <v>1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45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9798</v>
      </c>
      <c r="B37" s="97"/>
      <c r="C37" s="26" t="s">
        <v>17</v>
      </c>
      <c r="D37" s="27">
        <f>IF(ISNUMBER($G37),SUM(D33:D36),"")</f>
        <v>357</v>
      </c>
      <c r="E37" s="28">
        <f>IF(ISNUMBER($G37),SUM(E33:E36),"")</f>
        <v>179</v>
      </c>
      <c r="F37" s="28">
        <f>IF(ISNUMBER($G37),SUM(F33:F36),"")</f>
        <v>7</v>
      </c>
      <c r="G37" s="29">
        <f>IF(SUM($G33:$G36)+SUM($Q33:$Q36)&gt;0,SUM(G33:G36),"")</f>
        <v>536</v>
      </c>
      <c r="H37" s="27">
        <f>IF(ISNUMBER($G37),SUM(H33:H36),"")</f>
        <v>1.5</v>
      </c>
      <c r="I37" s="99"/>
      <c r="K37" s="96">
        <v>6986</v>
      </c>
      <c r="L37" s="97"/>
      <c r="M37" s="26" t="s">
        <v>17</v>
      </c>
      <c r="N37" s="27">
        <f>IF(ISNUMBER($G37),SUM(N33:N36),"")</f>
        <v>389</v>
      </c>
      <c r="O37" s="28">
        <f>IF(ISNUMBER($G37),SUM(O33:O36),"")</f>
        <v>176</v>
      </c>
      <c r="P37" s="28">
        <f>IF(ISNUMBER($G37),SUM(P33:P36),"")</f>
        <v>4</v>
      </c>
      <c r="Q37" s="29">
        <f>IF(SUM($G33:$G36)+SUM($Q33:$Q36)&gt;0,SUM(Q33:Q36),"")</f>
        <v>565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2271</v>
      </c>
      <c r="E39" s="34">
        <f>IF(ISNUMBER($G39),SUM(E12,E17,E22,E27,E32,E37),"")</f>
        <v>1101</v>
      </c>
      <c r="F39" s="34">
        <f>IF(ISNUMBER($G39),SUM(F12,F17,F22,F27,F32,F37),"")</f>
        <v>27</v>
      </c>
      <c r="G39" s="35">
        <f>IF(SUM($G$8:$G$37)+SUM($Q$8:$Q$37)&gt;0,SUM(G12,G17,G22,G27,G32,G37),"")</f>
        <v>3372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2321</v>
      </c>
      <c r="O39" s="34">
        <f>IF(ISNUMBER($G39),SUM(O12,O17,O22,O27,O32,O37),"")</f>
        <v>1122</v>
      </c>
      <c r="P39" s="34">
        <f>IF(ISNUMBER($G39),SUM(P12,P17,P22,P27,P32,P37),"")</f>
        <v>26</v>
      </c>
      <c r="Q39" s="35">
        <f>IF(SUM($G$8:$G$37)+SUM($Q$8:$Q$37)&gt;0,SUM(Q12,Q17,Q22,Q27,Q32,Q37),"")</f>
        <v>3443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44</v>
      </c>
      <c r="C57" s="73"/>
      <c r="D57" s="63">
        <v>6623</v>
      </c>
      <c r="E57" s="72" t="s">
        <v>68</v>
      </c>
      <c r="F57" s="75"/>
      <c r="G57" s="75"/>
      <c r="H57" s="73"/>
      <c r="I57" s="63">
        <v>9798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2023-10-28T19:14:26Z</dcterms:modified>
</cp:coreProperties>
</file>